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0 Clima Madrid/04. Fisca/Anexos/OFERTA ECONÓMICA/"/>
    </mc:Choice>
  </mc:AlternateContent>
  <xr:revisionPtr revIDLastSave="654" documentId="13_ncr:1_{04E8129F-6B51-4DDA-A82E-9D4512C97722}" xr6:coauthVersionLast="47" xr6:coauthVersionMax="47" xr10:uidLastSave="{6F348F39-E295-4221-B26F-5CD1A012BFDE}"/>
  <bookViews>
    <workbookView xWindow="-75" yWindow="-16320" windowWidth="29040" windowHeight="15720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F17" i="1"/>
  <c r="E10" i="1" l="1"/>
  <c r="F9" i="1" l="1"/>
  <c r="K11" i="1" l="1"/>
  <c r="D17" i="1" s="1"/>
  <c r="B19" i="1" l="1"/>
  <c r="B18" i="1"/>
</calcChain>
</file>

<file path=xl/sharedStrings.xml><?xml version="1.0" encoding="utf-8"?>
<sst xmlns="http://schemas.openxmlformats.org/spreadsheetml/2006/main" count="16" uniqueCount="15">
  <si>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</si>
  <si>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</si>
  <si>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</si>
  <si>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</si>
  <si>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</si>
  <si>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</si>
  <si>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</si>
  <si>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</si>
  <si>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</si>
  <si>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</si>
  <si>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</si>
  <si>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</si>
  <si>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</si>
  <si>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>MELILLA</t>
  </si>
  <si>
    <t>OFERTA ECONÓMICA
Nº EXPEDIENTE LICT/99/024/2024/0120
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</si>
</sst>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44" fontId="21" fillId="0" borderId="11" xfId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429685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17</xdr:row>
      <xdr:rowOff>44448</xdr:rowOff>
    </xdr:from>
    <xdr:to>
      <xdr:col>3</xdr:col>
      <xdr:colOff>1079498</xdr:colOff>
      <xdr:row>17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"/>
  <sheetViews>
    <sheetView tabSelected="1" zoomScale="107" zoomScaleNormal="100" workbookViewId="0">
      <selection activeCell="G2" sqref="G2:J4"/>
    </sheetView>
  </sheetViews>
  <sheetFormatPr baseColWidth="10" defaultRowHeight="14.5" x14ac:dyDescent="0.35"/>
  <cols>
    <col min="1" max="1" width="6.26953125" style="6" customWidth="1"/>
    <col min="2" max="2" width="18.453125" style="6" customWidth="1"/>
    <col min="3" max="3" width="13" style="6" customWidth="1"/>
    <col min="4" max="4" width="26.08984375" style="6" customWidth="1"/>
    <col min="5" max="5" width="22.26953125" style="6" customWidth="1"/>
    <col min="6" max="6" width="20.90625" style="6" customWidth="1"/>
    <col min="7" max="7" width="16.1796875" style="6" customWidth="1"/>
    <col min="8" max="8" width="17.1796875" style="6" customWidth="1"/>
    <col min="9" max="9" width="15.453125" style="6" customWidth="1"/>
    <col min="10" max="10" width="14.7265625" style="6" customWidth="1"/>
    <col min="11" max="11" width="13.6328125" style="6" customWidth="1"/>
    <col min="12" max="12" width="10.90625" style="6"/>
    <col min="13" max="13" width="12.81640625" style="6" bestFit="1" customWidth="1"/>
    <col min="14" max="14" width="16.453125" style="6" customWidth="1"/>
    <col min="15" max="15" width="10.90625" style="6"/>
    <col min="16" max="16" width="17.453125" style="6" customWidth="1"/>
    <col min="17" max="17" width="18.6328125" style="6" customWidth="1"/>
    <col min="18" max="20" width="10.90625" style="6"/>
    <col min="21" max="21" width="17.81640625" style="6" customWidth="1"/>
    <col min="22" max="22" width="17.54296875" style="6" customWidth="1"/>
    <col min="23" max="16384" width="10.90625" style="6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49" t="s">
        <v>14</v>
      </c>
      <c r="C2" s="50"/>
      <c r="D2" s="50"/>
      <c r="E2" s="50"/>
      <c r="F2" s="51"/>
      <c r="G2" s="52"/>
      <c r="H2" s="53"/>
      <c r="I2" s="53"/>
      <c r="J2" s="53"/>
      <c r="K2" s="1"/>
    </row>
    <row r="3" spans="1:24" ht="15" customHeight="1" x14ac:dyDescent="0.35">
      <c r="A3" s="1"/>
      <c r="B3" s="54" t="s">
        <v>8</v>
      </c>
      <c r="C3" s="55"/>
      <c r="D3" s="55"/>
      <c r="E3" s="55"/>
      <c r="F3" s="56"/>
      <c r="G3" s="53"/>
      <c r="H3" s="53"/>
      <c r="I3" s="53"/>
      <c r="J3" s="53"/>
      <c r="K3" s="1"/>
    </row>
    <row r="4" spans="1:24" ht="165" customHeight="1" thickBot="1" x14ac:dyDescent="0.4">
      <c r="A4" s="1"/>
      <c r="B4" s="57"/>
      <c r="C4" s="58"/>
      <c r="D4" s="58"/>
      <c r="E4" s="58"/>
      <c r="F4" s="59"/>
      <c r="G4" s="53"/>
      <c r="H4" s="53"/>
      <c r="I4" s="53"/>
      <c r="J4" s="53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5" customHeight="1" x14ac:dyDescent="0.35">
      <c r="A6" s="1"/>
      <c r="B6" s="60" t="s">
        <v>7</v>
      </c>
      <c r="C6" s="61"/>
      <c r="D6" s="61"/>
      <c r="E6" s="62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63"/>
      <c r="C7" s="64"/>
      <c r="D7" s="64"/>
      <c r="E7" s="65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66" t="s">
        <v>0</v>
      </c>
      <c r="C8" s="67"/>
      <c r="D8" s="10">
        <v>1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37" t="s">
        <v>13</v>
      </c>
      <c r="C9" s="38"/>
      <c r="D9" s="38"/>
      <c r="E9" s="4"/>
      <c r="F9" s="39" t="str">
        <f>IF(E9&lt;=0,"INDICAR PRECIO ANUAL","PRECIO ANUAL INDICADO")</f>
        <v>INDICAR PRECIO ANUAL</v>
      </c>
      <c r="G9" s="40"/>
      <c r="H9" s="40"/>
      <c r="I9" s="1"/>
      <c r="J9" s="1"/>
      <c r="K9" s="1"/>
    </row>
    <row r="10" spans="1:24" ht="38.25" customHeight="1" thickBot="1" x14ac:dyDescent="0.4">
      <c r="A10" s="1"/>
      <c r="B10" s="41" t="s">
        <v>2</v>
      </c>
      <c r="C10" s="42"/>
      <c r="D10" s="42"/>
      <c r="E10" s="5" t="e">
        <f>AVERAGE(E9:E9)</f>
        <v>#DIV/0!</v>
      </c>
      <c r="F10" s="1"/>
      <c r="G10" s="1"/>
      <c r="H10" s="1"/>
      <c r="I10" s="1"/>
      <c r="J10" s="1"/>
      <c r="K10" s="1"/>
    </row>
    <row r="11" spans="1:24" ht="69" customHeight="1" thickBot="1" x14ac:dyDescent="0.4">
      <c r="A11" s="1"/>
      <c r="B11" s="45" t="s">
        <v>6</v>
      </c>
      <c r="C11" s="46"/>
      <c r="D11" s="46"/>
      <c r="E11" s="12" t="str">
        <f>IF(COUNTIF(F9:H9,"INDICAR PRECIO ANUAL"),"OFERTA INCOMPLETA",SUM(E9:E9))</f>
        <v>OFERTA INCOMPLETA</v>
      </c>
      <c r="F11" s="13" t="s">
        <v>3</v>
      </c>
      <c r="G11" s="43">
        <v>5000</v>
      </c>
      <c r="H11" s="44"/>
      <c r="I11" s="47" t="s">
        <v>9</v>
      </c>
      <c r="J11" s="48"/>
      <c r="K11" s="3" t="str">
        <f>IF(E11&gt;G11,"ERROR PRECIO","")</f>
        <v>ERROR PRECIO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M12" s="8"/>
      <c r="N12" s="8"/>
      <c r="O12" s="8"/>
      <c r="P12" s="8"/>
      <c r="Q12" s="8"/>
      <c r="R12" s="8"/>
      <c r="S12" s="8"/>
      <c r="T12" s="8"/>
      <c r="U12" s="9"/>
      <c r="V12" s="8"/>
      <c r="W12" s="8"/>
      <c r="X12" s="8"/>
    </row>
    <row r="13" spans="1:24" ht="15" customHeight="1" thickBot="1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M13" s="8"/>
      <c r="N13" s="8"/>
      <c r="O13" s="8"/>
      <c r="P13" s="8"/>
      <c r="Q13" s="8"/>
      <c r="R13" s="8"/>
      <c r="S13" s="8"/>
      <c r="T13" s="8"/>
      <c r="U13" s="9"/>
      <c r="V13" s="8"/>
      <c r="W13" s="8"/>
      <c r="X13" s="8"/>
    </row>
    <row r="14" spans="1:24" ht="44.5" customHeight="1" thickBot="1" x14ac:dyDescent="0.4">
      <c r="A14" s="1"/>
      <c r="B14" s="35" t="s">
        <v>10</v>
      </c>
      <c r="C14" s="36"/>
      <c r="D14" s="19">
        <v>1250</v>
      </c>
      <c r="E14" s="1"/>
      <c r="F14" s="1"/>
      <c r="G14" s="1"/>
      <c r="H14" s="1"/>
      <c r="I14" s="1"/>
      <c r="J14" s="1"/>
      <c r="K14" s="1"/>
      <c r="L14" s="8"/>
      <c r="M14" s="8"/>
      <c r="N14" s="8"/>
      <c r="O14" s="8"/>
      <c r="P14" s="8"/>
      <c r="Q14" s="8"/>
      <c r="R14" s="8"/>
      <c r="S14" s="8"/>
      <c r="T14" s="9"/>
      <c r="U14" s="8"/>
      <c r="V14" s="8"/>
      <c r="W14" s="8"/>
    </row>
    <row r="15" spans="1:24" ht="15" customHeight="1" x14ac:dyDescent="0.35">
      <c r="A15" s="1"/>
      <c r="B15" s="1"/>
      <c r="C15" s="1"/>
      <c r="D15" s="2"/>
      <c r="E15" s="2"/>
      <c r="F15" s="1"/>
      <c r="G15" s="1"/>
      <c r="H15" s="1"/>
      <c r="I15" s="1"/>
      <c r="J15" s="1"/>
      <c r="K15" s="1"/>
      <c r="L15" s="8"/>
      <c r="M15" s="8"/>
      <c r="N15" s="8"/>
      <c r="O15" s="8"/>
      <c r="P15" s="8"/>
      <c r="Q15" s="8"/>
      <c r="R15" s="8"/>
      <c r="S15" s="8"/>
      <c r="T15" s="9"/>
      <c r="U15" s="8"/>
      <c r="V15" s="8"/>
      <c r="W15" s="8"/>
    </row>
    <row r="16" spans="1:24" ht="15" customHeight="1" thickBot="1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8"/>
      <c r="M16" s="8"/>
      <c r="N16" s="8"/>
      <c r="O16" s="8"/>
      <c r="P16" s="8"/>
      <c r="Q16" s="8"/>
      <c r="R16" s="8"/>
      <c r="S16" s="8"/>
      <c r="T16" s="9"/>
      <c r="U16" s="8"/>
      <c r="V16" s="8"/>
      <c r="W16" s="8"/>
    </row>
    <row r="17" spans="1:24" ht="50" customHeight="1" thickTop="1" thickBot="1" x14ac:dyDescent="0.4">
      <c r="A17" s="1"/>
      <c r="B17" s="35" t="s">
        <v>12</v>
      </c>
      <c r="C17" s="36"/>
      <c r="D17" s="16" t="str">
        <f>IF(COUNTIF(F6:K13,"ERROR PRECIO"),"OFERTA INCOMPLETA",E11+D14)</f>
        <v>OFERTA INCOMPLETA</v>
      </c>
      <c r="E17" s="17" t="s">
        <v>3</v>
      </c>
      <c r="F17" s="33">
        <f>G11+D14</f>
        <v>6250</v>
      </c>
      <c r="G17" s="34"/>
      <c r="H17" s="26" t="s">
        <v>11</v>
      </c>
      <c r="I17" s="27"/>
      <c r="J17" s="1"/>
      <c r="K17" s="1"/>
      <c r="L17" s="8"/>
      <c r="M17" s="8"/>
      <c r="N17" s="14"/>
      <c r="O17" s="18"/>
      <c r="P17" s="8"/>
      <c r="Q17" s="15"/>
      <c r="R17" s="8"/>
      <c r="S17" s="8"/>
      <c r="T17" s="9"/>
      <c r="U17" s="8"/>
      <c r="V17" s="8"/>
      <c r="W17" s="8"/>
    </row>
    <row r="18" spans="1:24" ht="65.25" customHeight="1" thickBot="1" x14ac:dyDescent="0.4">
      <c r="A18" s="1"/>
      <c r="B18" s="28" t="str">
        <f>IF(D17&lt;=F17,"IMPORTE INFERIOR O IGUAL AL PRESUPUESTO BASE","IMPORTE SUPERIOR AL PRESUPUESTO BASE")</f>
        <v>IMPORTE SUPERIOR AL PRESUPUESTO BASE</v>
      </c>
      <c r="C18" s="29"/>
      <c r="D18" s="1"/>
      <c r="E18" s="1"/>
      <c r="F18" s="20" t="s">
        <v>4</v>
      </c>
      <c r="G18" s="21"/>
      <c r="H18" s="21"/>
      <c r="I18" s="22"/>
      <c r="J18" s="1"/>
      <c r="K18" s="1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4" ht="51.5" customHeight="1" thickBot="1" x14ac:dyDescent="0.4">
      <c r="A19" s="1"/>
      <c r="B19" s="30" t="str">
        <f>IF(D17&lt;=F17,"INDICAR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19" s="31"/>
      <c r="D19" s="31"/>
      <c r="E19" s="32"/>
      <c r="F19" s="23"/>
      <c r="G19" s="24"/>
      <c r="H19" s="24"/>
      <c r="I19" s="25"/>
      <c r="J19" s="1"/>
      <c r="K19" s="1"/>
      <c r="L19" s="8"/>
      <c r="M19" s="8"/>
      <c r="N19" s="8"/>
      <c r="O19" s="8"/>
      <c r="P19" s="8"/>
      <c r="Q19" s="8"/>
      <c r="R19" s="8"/>
      <c r="S19" s="8"/>
      <c r="T19" s="8"/>
      <c r="U19" s="9"/>
      <c r="V19" s="8"/>
      <c r="W19" s="8"/>
    </row>
    <row r="20" spans="1:24" ht="1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7"/>
      <c r="M20" s="8"/>
      <c r="N20" s="8"/>
      <c r="O20" s="8"/>
      <c r="P20" s="8"/>
      <c r="Q20" s="8"/>
      <c r="R20" s="8"/>
      <c r="S20" s="8"/>
      <c r="T20" s="8"/>
      <c r="U20" s="9"/>
      <c r="V20" s="8"/>
      <c r="W20" s="8"/>
      <c r="X20" s="8"/>
    </row>
    <row r="21" spans="1:24" ht="15.75" customHeight="1" x14ac:dyDescent="0.35">
      <c r="A21" s="1"/>
      <c r="B21" s="1" t="s">
        <v>5</v>
      </c>
      <c r="C21" s="1"/>
      <c r="D21" s="1"/>
      <c r="E21" s="1"/>
      <c r="F21" s="1"/>
      <c r="G21" s="1"/>
      <c r="H21" s="1"/>
      <c r="I21" s="1"/>
      <c r="J21" s="1"/>
      <c r="K21" s="1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" customHeight="1" x14ac:dyDescent="0.35"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</sheetData>
  <sheetProtection algorithmName="SHA-512" hashValue="ROxh7hBf5MekJaYMZHiS8xOv712iZ2FpmIQSUS7qJPZMPzy45+ld7wAIGVBoiCqoVRzkKzdurCwcBfLUYEYlJw==" saltValue="OIL71mUuREjjBAgnq/jO9w==" spinCount="100000" sheet="1" objects="1" scenarios="1"/>
  <dataConsolidate/>
  <mergeCells count="18">
    <mergeCell ref="I11:J11"/>
    <mergeCell ref="B2:F2"/>
    <mergeCell ref="G2:J4"/>
    <mergeCell ref="B3:F4"/>
    <mergeCell ref="B6:E7"/>
    <mergeCell ref="B8:C8"/>
    <mergeCell ref="B14:C14"/>
    <mergeCell ref="B9:D9"/>
    <mergeCell ref="F9:H9"/>
    <mergeCell ref="B10:D10"/>
    <mergeCell ref="G11:H11"/>
    <mergeCell ref="B11:D11"/>
    <mergeCell ref="F18:I19"/>
    <mergeCell ref="H17:I17"/>
    <mergeCell ref="B18:C18"/>
    <mergeCell ref="B19:E19"/>
    <mergeCell ref="F17:G17"/>
    <mergeCell ref="B17:C17"/>
  </mergeCells>
  <conditionalFormatting sqref="B18:C18">
    <cfRule type="containsText" dxfId="9" priority="58" operator="containsText" text="IMPORTE INFERIOR O IGUAL AL PRESUPUESTO BASE">
      <formula>NOT(ISERROR(SEARCH("IMPORTE INFERIOR O IGUAL AL PRESUPUESTO BASE",B18)))</formula>
    </cfRule>
    <cfRule type="containsText" dxfId="8" priority="59" operator="containsText" text="IMPORTE SUPERIOR AL PRESUPUESTO BASE">
      <formula>NOT(ISERROR(SEARCH("IMPORTE SUPERIOR AL PRESUPUESTO BASE",B18)))</formula>
    </cfRule>
  </conditionalFormatting>
  <conditionalFormatting sqref="B19:E19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BASE",B19)))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(PLEF)",B19)))</formula>
    </cfRule>
  </conditionalFormatting>
  <conditionalFormatting sqref="D17">
    <cfRule type="expression" dxfId="5" priority="17">
      <formula>$D$17&lt;=$F$17</formula>
    </cfRule>
    <cfRule type="containsText" dxfId="4" priority="18" operator="containsText" text="OFERTA INCOMPLETA">
      <formula>NOT(ISERROR(SEARCH("OFERTA INCOMPLETA",D17)))</formula>
    </cfRule>
  </conditionalFormatting>
  <conditionalFormatting sqref="E11">
    <cfRule type="containsText" dxfId="3" priority="15" operator="containsText" text="OFERTA INCOMPLETA">
      <formula>NOT(ISERROR(SEARCH("OFERTA INCOMPLETA",E11)))</formula>
    </cfRule>
    <cfRule type="expression" dxfId="2" priority="16">
      <formula>$E$11&gt;$G$11</formula>
    </cfRule>
  </conditionalFormatting>
  <conditionalFormatting sqref="F9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0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18" xr:uid="{00000000-0002-0000-0000-000001000000}">
      <formula1>AND(E18*100=INT(E18*100),E18&gt;0,#REF!&lt;=#REF!)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E9 D15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22:X22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2020-04-16T11:01:35Z</dcterms:created>
  <dcterms:modified xsi:type="dcterms:W3CDTF">2025-06-19T12:10:43Z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2025-05-06T09:41:56Z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6d40b21b-dbaf-401d-aa31-a3fc4933a705</vt:lpwstr>
  </property>
  <property fmtid="{D5CDD505-2E9C-101B-9397-08002B2CF9AE}" pid="9" name="MSIP_Label_2c0a8209-6590-4cef-adb7-80fa47675d6e_ContentBits">
    <vt:lpwstr>2</vt:lpwstr>
  </property>
</Properties>
</file>